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risthian.castillo\Downloads\002. PCIE Presentación\001 - Informes de avance\05. Emisiones 2020\Anexo\Anexo 7 Registro de fallas\"/>
    </mc:Choice>
  </mc:AlternateContent>
  <xr:revisionPtr revIDLastSave="0" documentId="13_ncr:1_{DFD40D55-0DA3-4DF0-8128-FDC275827C3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Unidad 1&amp;2" sheetId="1" r:id="rId1"/>
    <sheet name="Unidad 3" sheetId="5" r:id="rId2"/>
    <sheet name="Unidad 4" sheetId="6" r:id="rId3"/>
    <sheet name="Unidad 5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4" i="5" l="1"/>
</calcChain>
</file>

<file path=xl/sharedStrings.xml><?xml version="1.0" encoding="utf-8"?>
<sst xmlns="http://schemas.openxmlformats.org/spreadsheetml/2006/main" count="125" uniqueCount="45">
  <si>
    <t xml:space="preserve">FECHA/HORA INICIO </t>
  </si>
  <si>
    <t xml:space="preserve">FECHA/HORA FIN  </t>
  </si>
  <si>
    <t>ESTADO UNIDAD</t>
  </si>
  <si>
    <t>TIPO DE FALLA</t>
  </si>
  <si>
    <t>FA</t>
  </si>
  <si>
    <t xml:space="preserve">Pérdida de lecho fluidizado por falla en señal de presión </t>
  </si>
  <si>
    <t xml:space="preserve">Rotura de Caldera </t>
  </si>
  <si>
    <t>UGE</t>
  </si>
  <si>
    <t>Anormalidad en cámara Fabric filter</t>
  </si>
  <si>
    <t>Unidad 4</t>
  </si>
  <si>
    <t>Unidad 3</t>
  </si>
  <si>
    <t>Unidad 1&amp;2</t>
  </si>
  <si>
    <t>Trip por bajo nivel domo</t>
  </si>
  <si>
    <t>DNP</t>
  </si>
  <si>
    <t>Falla en campo B3 de EP</t>
  </si>
  <si>
    <t>Detención por falla: Bajo nivel domo por caida de presión.</t>
  </si>
  <si>
    <t>Unidad 5</t>
  </si>
  <si>
    <t>Trip por deferencial de temperatura carcaza turbina de media presión.</t>
  </si>
  <si>
    <t>Filtración línea descarga común bombas recirculadoras FGD</t>
  </si>
  <si>
    <t>Filtración de lechada sistema FGD</t>
  </si>
  <si>
    <t>Trip bomba condensado 3B</t>
  </si>
  <si>
    <t>Detención debido a falla: Filtración línea descarga común bombas recirculadoras FGD.</t>
  </si>
  <si>
    <t>Detención debido a falla: Trip bomba condensado 3B</t>
  </si>
  <si>
    <t>Rotura cámara N°6 sistema de abatimiento MP</t>
  </si>
  <si>
    <t>Alta diferencial en filtros de manga</t>
  </si>
  <si>
    <t>Falla sistema filtros de manga</t>
  </si>
  <si>
    <t>Detención debido a falla: Rotura cámara N°6 sistema de abatimiento MP</t>
  </si>
  <si>
    <t>Detención debido a falla: Alta diferencial en filtros de manga</t>
  </si>
  <si>
    <t>Detención debido a falla: Falla sistema filtros de manga</t>
  </si>
  <si>
    <t>Detención de unidad por altas vibraciones en descanso N°5</t>
  </si>
  <si>
    <t>Trip Turbina. Anormalidad Breaker Supervisor Turbina</t>
  </si>
  <si>
    <t>Trip de caldera, falla de llamas</t>
  </si>
  <si>
    <t>Trip por bajo nivel domo caldera</t>
  </si>
  <si>
    <t>Trip por falla de llama</t>
  </si>
  <si>
    <t>Desenganche intempestivo por operación de protección en generador (-DPR2)</t>
  </si>
  <si>
    <t>Trip por operación de Bajo Vacio Condensador Principal</t>
  </si>
  <si>
    <t>Detención debido a falla: Trip por bajo nivel domo caldera</t>
  </si>
  <si>
    <t>Detención debido a falla: Trip por falla de llama</t>
  </si>
  <si>
    <t>Detención debido a falla: Desenganche intempestivo por operación de protección en generador</t>
  </si>
  <si>
    <t>Detención debido a falla: Trip por operación de Bajo Vacio Condensador Principal</t>
  </si>
  <si>
    <t>Trip por desenganche intempestivo</t>
  </si>
  <si>
    <t>Trip por diferencial temperatura carcasa HP/IP turbina.</t>
  </si>
  <si>
    <t>Detención debido a falla: Trip por desenganche intempestivo</t>
  </si>
  <si>
    <t>Detención debido a falla: Trip por diferencial temperatura carcasa HP/IP turbina.</t>
  </si>
  <si>
    <t>Inestabilidad de llama de combustión durante mínimo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</si>
</sst>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_-* #,##0\ &quot;Pts&quot;_-;\-* #,##0\ &quot;Pts&quot;_-;_-* &quot;-&quot;\ &quot;Pts&quot;_-;_-@_-"/>
    <numFmt numFmtId="166" formatCode="_-* #,##0.00\ _P_t_s_-;\-* #,##0.00\ _P_t_s_-;_-* &quot;-&quot;??\ _P_t_s_-;_-@_-"/>
    <numFmt numFmtId="167" formatCode="_-* #,##0.00\ [$€]_-;\-* #,##0.00\ [$€]_-;_-* &quot;-&quot;??\ [$€]_-;_-@_-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10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24">
    <xf numFmtId="0" fontId="0" fillId="0" borderId="0" xfId="0"/>
    <xf numFmtId="0" fontId="0" fillId="0" borderId="0" xfId="0" applyFont="1" applyAlignment="1">
      <alignment vertical="center"/>
    </xf>
    <xf numFmtId="22" fontId="1" fillId="0" borderId="1" xfId="0" applyNumberFormat="1" applyFont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2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22" fontId="1" fillId="0" borderId="8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22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</cellXfs>
  <cellStyles count="31">
    <cellStyle name="Euro" xfId="5" xr:uid="{00000000-0005-0000-0000-000000000000}"/>
    <cellStyle name="Millares 2" xfId="7" xr:uid="{00000000-0005-0000-0000-000001000000}"/>
    <cellStyle name="Millares 3" xfId="6" xr:uid="{00000000-0005-0000-0000-000002000000}"/>
    <cellStyle name="Millares 4" xfId="22" xr:uid="{00000000-0005-0000-0000-000003000000}"/>
    <cellStyle name="Millares 4 2" xfId="30" xr:uid="{00000000-0005-0000-0000-000004000000}"/>
    <cellStyle name="Millares 4 3" xfId="24" xr:uid="{00000000-0005-0000-0000-000005000000}"/>
    <cellStyle name="Millares 5" xfId="21" xr:uid="{00000000-0005-0000-0000-000006000000}"/>
    <cellStyle name="Millares 5 2" xfId="29" xr:uid="{00000000-0005-0000-0000-000007000000}"/>
    <cellStyle name="Millares 6" xfId="23" xr:uid="{00000000-0005-0000-0000-000008000000}"/>
    <cellStyle name="Moneda [0] 2" xfId="9" xr:uid="{00000000-0005-0000-0000-000009000000}"/>
    <cellStyle name="Moneda [0] 3" xfId="10" xr:uid="{00000000-0005-0000-0000-00000A000000}"/>
    <cellStyle name="Moneda [0] 4" xfId="8" xr:uid="{00000000-0005-0000-0000-00000B000000}"/>
    <cellStyle name="Normal" xfId="0" builtinId="0"/>
    <cellStyle name="Normal 10" xfId="11" xr:uid="{00000000-0005-0000-0000-00000D000000}"/>
    <cellStyle name="Normal 2" xfId="2" xr:uid="{00000000-0005-0000-0000-00000E000000}"/>
    <cellStyle name="Normal 3" xfId="3" xr:uid="{00000000-0005-0000-0000-00000F000000}"/>
    <cellStyle name="Normal 3 2" xfId="13" xr:uid="{00000000-0005-0000-0000-000010000000}"/>
    <cellStyle name="Normal 3 3" xfId="12" xr:uid="{00000000-0005-0000-0000-000011000000}"/>
    <cellStyle name="Normal 3 4" xfId="1" xr:uid="{00000000-0005-0000-0000-000012000000}"/>
    <cellStyle name="Normal 4" xfId="4" xr:uid="{00000000-0005-0000-0000-000013000000}"/>
    <cellStyle name="Normal 4 2" xfId="14" xr:uid="{00000000-0005-0000-0000-000014000000}"/>
    <cellStyle name="Normal 4 3" xfId="25" xr:uid="{00000000-0005-0000-0000-000015000000}"/>
    <cellStyle name="Normal 5" xfId="15" xr:uid="{00000000-0005-0000-0000-000016000000}"/>
    <cellStyle name="Normal 6" xfId="18" xr:uid="{00000000-0005-0000-0000-000017000000}"/>
    <cellStyle name="Normal 6 2" xfId="26" xr:uid="{00000000-0005-0000-0000-000018000000}"/>
    <cellStyle name="Normal 7" xfId="19" xr:uid="{00000000-0005-0000-0000-000019000000}"/>
    <cellStyle name="Normal 7 2" xfId="27" xr:uid="{00000000-0005-0000-0000-00001A000000}"/>
    <cellStyle name="Normal 8" xfId="20" xr:uid="{00000000-0005-0000-0000-00001B000000}"/>
    <cellStyle name="Normal 8 2" xfId="28" xr:uid="{00000000-0005-0000-0000-00001C000000}"/>
    <cellStyle name="Porcentaje 2" xfId="16" xr:uid="{00000000-0005-0000-0000-00001D000000}"/>
    <cellStyle name="Porcentual 2" xfId="17" xr:uid="{00000000-0005-0000-0000-00001E000000}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27" formatCode="dd/mm/yyyy\ 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3"/>
        <name val="Calibri"/>
        <family val="2"/>
        <scheme val="minor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04A9ED-8A9A-4AF6-AF3B-0DC2474AFDE5}" name="Tabla1" displayName="Tabla1" ref="A1:E9" totalsRowShown="0" headerRowDxfId="33" headerRowBorderDxfId="32" tableBorderDxfId="31" totalsRowBorderDxfId="30">
  <autoFilter ref="A1:E9" xr:uid="{F4290B0B-DC2B-4BE9-ADEE-DBCAC5E0B422}"/>
  <tableColumns count="5">
    <tableColumn id="1" xr3:uid="{9F37CBEC-FB31-491C-B055-6C95E8DE5227}" name="UGE" dataDxfId="29"/>
    <tableColumn id="2" xr3:uid="{C9D9C8D5-656E-457C-95D4-23644D151B73}" name="FECHA/HORA INICIO " dataDxfId="28"/>
    <tableColumn id="3" xr3:uid="{075AC586-84A8-47C0-8FA8-3B31736AA7F8}" name="FECHA/HORA FIN  " dataDxfId="27"/>
    <tableColumn id="4" xr3:uid="{30C58B2A-F3BA-4EBC-BE92-B7675C0F41D4}" name="ESTADO UNIDAD" dataDxfId="26"/>
    <tableColumn id="5" xr3:uid="{F8781904-3239-45EB-A0BD-05D4F7517EDC}" name="TIPO DE FALLA" dataDxfId="2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7FD6F3F-C303-481B-9B9C-465ED165313A}" name="Tabla2" displayName="Tabla2" ref="A1:E14" totalsRowShown="0" headerRowDxfId="24" headerRowBorderDxfId="23" tableBorderDxfId="22" totalsRowBorderDxfId="21">
  <autoFilter ref="A1:E14" xr:uid="{FD2D1FC4-BE9C-40F7-BFEB-BB0D22AEABCF}"/>
  <tableColumns count="5">
    <tableColumn id="1" xr3:uid="{1135F6E4-8EF0-4855-94E2-C1B136627798}" name="UGE" dataDxfId="20"/>
    <tableColumn id="2" xr3:uid="{37C121B6-A3A9-49F7-B1FE-B7534A9AA49F}" name="FECHA/HORA INICIO " dataDxfId="19"/>
    <tableColumn id="3" xr3:uid="{BD40D076-12ED-47EF-B947-270FC0E42F8F}" name="FECHA/HORA FIN  " dataDxfId="18"/>
    <tableColumn id="4" xr3:uid="{F1BF6A09-71EE-4128-A9DD-4A7595644988}" name="ESTADO UNIDAD" dataDxfId="17"/>
    <tableColumn id="5" xr3:uid="{217F43EF-06F1-4F03-8236-F11F4C6190CA}" name="TIPO DE FALLA" dataDxfId="1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5A0DB8-09A7-4061-9B16-9A7C883120C9}" name="Tabla3" displayName="Tabla3" ref="A1:E12" totalsRowShown="0" headerRowDxfId="15" headerRowBorderDxfId="14" tableBorderDxfId="13" totalsRowBorderDxfId="12">
  <autoFilter ref="A1:E12" xr:uid="{6292FD73-6253-46F2-B075-37C2CB8F4373}"/>
  <tableColumns count="5">
    <tableColumn id="1" xr3:uid="{5339A840-A22C-4C1B-8D21-A8EA98F07E65}" name="UGE" dataDxfId="11"/>
    <tableColumn id="2" xr3:uid="{4A82EAAE-A973-48AD-BEF4-C7740F497D97}" name="FECHA/HORA INICIO " dataDxfId="10"/>
    <tableColumn id="3" xr3:uid="{D44ACC93-4AB6-426A-8E33-4973E8A04735}" name="FECHA/HORA FIN  " dataDxfId="9"/>
    <tableColumn id="4" xr3:uid="{DB5A725A-73C1-485C-ACD1-2D047998BFD0}" name="ESTADO UNIDAD" dataDxfId="8"/>
    <tableColumn id="5" xr3:uid="{4CDAD072-BF0E-42E4-B696-64958FC31E82}" name="TIPO DE FALLA" dataDxfId="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E5EDC9B-EB59-4A94-B412-D830CF127B8F}" name="Tabla4" displayName="Tabla4" ref="A1:E4" totalsRowShown="0" headerRowDxfId="6" headerRowBorderDxfId="5" tableBorderDxfId="4" totalsRowBorderDxfId="3">
  <autoFilter ref="A1:E4" xr:uid="{F62C5EEE-DBB5-4D03-B1A2-9C63D517A2D9}"/>
  <tableColumns count="5">
    <tableColumn id="1" xr3:uid="{D9C1687F-A16B-4006-A6BF-CE6996B8E94B}" name="UGE" dataDxfId="2"/>
    <tableColumn id="2" xr3:uid="{E19544BD-CD3D-4676-864C-B6FE182BBAEF}" name="FECHA/HORA INICIO " dataDxfId="1"/>
    <tableColumn id="3" xr3:uid="{0610909F-FA45-4A55-86D7-A05CCA00512F}" name="FECHA/HORA FIN  " dataDxfId="0"/>
    <tableColumn id="4" xr3:uid="{975C6CF5-0DE5-4603-B420-2521CFC674C3}" name="ESTADO UNIDAD"/>
    <tableColumn id="5" xr3:uid="{26C7E3DF-6D6A-4DD2-96EB-9149BFFF66BD}" name="TIPO DE FALL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4" sqref="E14"/>
    </sheetView>
  </sheetViews>
  <sheetFormatPr baseColWidth="10" defaultColWidth="11.44140625" defaultRowHeight="14.4" x14ac:dyDescent="0.3"/>
  <cols>
    <col min="1" max="1" width="11.44140625" style="1"/>
    <col min="2" max="2" width="20.109375" style="3" customWidth="1"/>
    <col min="3" max="3" width="17.5546875" style="3" customWidth="1"/>
    <col min="4" max="4" width="16.21875" style="3" customWidth="1"/>
    <col min="5" max="5" width="57.5546875" style="3" bestFit="1" customWidth="1"/>
    <col min="6" max="16384" width="11.44140625" style="1"/>
  </cols>
  <sheetData>
    <row r="1" spans="1:5" x14ac:dyDescent="0.3">
      <c r="A1" s="16" t="s">
        <v>7</v>
      </c>
      <c r="B1" s="17" t="s">
        <v>0</v>
      </c>
      <c r="C1" s="17" t="s">
        <v>1</v>
      </c>
      <c r="D1" s="17" t="s">
        <v>2</v>
      </c>
      <c r="E1" s="18" t="s">
        <v>3</v>
      </c>
    </row>
    <row r="2" spans="1:5" x14ac:dyDescent="0.3">
      <c r="A2" s="9" t="s">
        <v>11</v>
      </c>
      <c r="B2" s="6">
        <v>43880.613194606165</v>
      </c>
      <c r="C2" s="6">
        <v>43880.627083495099</v>
      </c>
      <c r="D2" s="5" t="s">
        <v>4</v>
      </c>
      <c r="E2" s="10" t="s">
        <v>5</v>
      </c>
    </row>
    <row r="3" spans="1:5" x14ac:dyDescent="0.3">
      <c r="A3" s="9" t="s">
        <v>11</v>
      </c>
      <c r="B3" s="6">
        <v>43916.645833333336</v>
      </c>
      <c r="C3" s="6">
        <v>43916.645833333336</v>
      </c>
      <c r="D3" s="5" t="s">
        <v>4</v>
      </c>
      <c r="E3" s="10" t="s">
        <v>6</v>
      </c>
    </row>
    <row r="4" spans="1:5" x14ac:dyDescent="0.3">
      <c r="A4" s="9" t="s">
        <v>11</v>
      </c>
      <c r="B4" s="2">
        <v>43999.263194444444</v>
      </c>
      <c r="C4" s="2">
        <v>43999.263194444444</v>
      </c>
      <c r="D4" s="4" t="s">
        <v>4</v>
      </c>
      <c r="E4" s="11" t="s">
        <v>17</v>
      </c>
    </row>
    <row r="5" spans="1:5" x14ac:dyDescent="0.3">
      <c r="A5" s="9" t="s">
        <v>11</v>
      </c>
      <c r="B5" s="6">
        <v>44056.833333333328</v>
      </c>
      <c r="C5" s="6">
        <v>44056.833333333328</v>
      </c>
      <c r="D5" s="4" t="s">
        <v>4</v>
      </c>
      <c r="E5" s="11" t="s">
        <v>29</v>
      </c>
    </row>
    <row r="6" spans="1:5" x14ac:dyDescent="0.3">
      <c r="A6" s="9" t="s">
        <v>11</v>
      </c>
      <c r="B6" s="6">
        <v>44057.077777777777</v>
      </c>
      <c r="C6" s="6">
        <v>44057.077777777777</v>
      </c>
      <c r="D6" s="4" t="s">
        <v>4</v>
      </c>
      <c r="E6" s="11" t="s">
        <v>29</v>
      </c>
    </row>
    <row r="7" spans="1:5" x14ac:dyDescent="0.3">
      <c r="A7" s="9" t="s">
        <v>11</v>
      </c>
      <c r="B7" s="6">
        <v>44071.710416666669</v>
      </c>
      <c r="C7" s="6">
        <v>44071.710416666669</v>
      </c>
      <c r="D7" s="4" t="s">
        <v>4</v>
      </c>
      <c r="E7" s="11" t="s">
        <v>30</v>
      </c>
    </row>
    <row r="8" spans="1:5" x14ac:dyDescent="0.3">
      <c r="A8" s="9" t="s">
        <v>11</v>
      </c>
      <c r="B8" s="6">
        <v>44091.552083333336</v>
      </c>
      <c r="C8" s="6">
        <v>44091.552083333336</v>
      </c>
      <c r="D8" s="4" t="s">
        <v>4</v>
      </c>
      <c r="E8" s="11" t="s">
        <v>31</v>
      </c>
    </row>
    <row r="9" spans="1:5" x14ac:dyDescent="0.3">
      <c r="A9" s="12" t="s">
        <v>11</v>
      </c>
      <c r="B9" s="13">
        <v>44122.352083389895</v>
      </c>
      <c r="C9" s="13">
        <v>44122.397916723377</v>
      </c>
      <c r="D9" s="14" t="s">
        <v>4</v>
      </c>
      <c r="E9" s="15" t="s">
        <v>44</v>
      </c>
    </row>
  </sheetData>
  <phoneticPr fontId="5" type="noConversion"/>
  <dataValidations count="1">
    <dataValidation allowBlank="1" showInputMessage="1" showErrorMessage="1" prompt="Seleccionar opción" sqref="D1" xr:uid="{00000000-0002-0000-0000-000000000000}"/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3ECE-6A4E-472C-93D2-1F88609A0B9C}">
  <dimension ref="A1:E14"/>
  <sheetViews>
    <sheetView workbookViewId="0">
      <selection activeCell="H11" sqref="H11"/>
    </sheetView>
  </sheetViews>
  <sheetFormatPr baseColWidth="10" defaultRowHeight="14.4" x14ac:dyDescent="0.3"/>
  <cols>
    <col min="1" max="1" width="11.44140625" style="8"/>
    <col min="2" max="2" width="20.109375" style="8" customWidth="1"/>
    <col min="3" max="3" width="17.5546875" style="8" customWidth="1"/>
    <col min="4" max="4" width="16.21875" style="8" customWidth="1"/>
    <col min="5" max="5" width="63" style="8" bestFit="1" customWidth="1"/>
  </cols>
  <sheetData>
    <row r="1" spans="1:5" x14ac:dyDescent="0.3">
      <c r="A1" s="16" t="s">
        <v>7</v>
      </c>
      <c r="B1" s="17" t="s">
        <v>0</v>
      </c>
      <c r="C1" s="17" t="s">
        <v>1</v>
      </c>
      <c r="D1" s="17" t="s">
        <v>2</v>
      </c>
      <c r="E1" s="18" t="s">
        <v>3</v>
      </c>
    </row>
    <row r="2" spans="1:5" x14ac:dyDescent="0.3">
      <c r="A2" s="19" t="s">
        <v>10</v>
      </c>
      <c r="B2" s="2">
        <v>43934.936111153278</v>
      </c>
      <c r="C2" s="2">
        <v>43934.981250042314</v>
      </c>
      <c r="D2" s="7" t="s">
        <v>4</v>
      </c>
      <c r="E2" s="20" t="s">
        <v>18</v>
      </c>
    </row>
    <row r="3" spans="1:5" ht="27.6" x14ac:dyDescent="0.3">
      <c r="A3" s="19" t="s">
        <v>10</v>
      </c>
      <c r="B3" s="2">
        <v>43934.981944486761</v>
      </c>
      <c r="C3" s="2">
        <v>43936.225000046368</v>
      </c>
      <c r="D3" s="7" t="s">
        <v>13</v>
      </c>
      <c r="E3" s="20" t="s">
        <v>21</v>
      </c>
    </row>
    <row r="4" spans="1:5" x14ac:dyDescent="0.3">
      <c r="A4" s="19" t="s">
        <v>10</v>
      </c>
      <c r="B4" s="2">
        <v>43967.768055555556</v>
      </c>
      <c r="C4" s="2">
        <v>43968.239583484057</v>
      </c>
      <c r="D4" s="7" t="s">
        <v>13</v>
      </c>
      <c r="E4" s="11" t="s">
        <v>19</v>
      </c>
    </row>
    <row r="5" spans="1:5" x14ac:dyDescent="0.3">
      <c r="A5" s="19" t="s">
        <v>10</v>
      </c>
      <c r="B5" s="2">
        <v>43975.288888888892</v>
      </c>
      <c r="C5" s="2">
        <v>43975.290972395931</v>
      </c>
      <c r="D5" s="7" t="s">
        <v>4</v>
      </c>
      <c r="E5" s="11" t="s">
        <v>20</v>
      </c>
    </row>
    <row r="6" spans="1:5" x14ac:dyDescent="0.3">
      <c r="A6" s="19" t="s">
        <v>10</v>
      </c>
      <c r="B6" s="2">
        <v>43975.303472395972</v>
      </c>
      <c r="C6" s="2">
        <v>43989.6423613316</v>
      </c>
      <c r="D6" s="7" t="s">
        <v>13</v>
      </c>
      <c r="E6" s="20" t="s">
        <v>22</v>
      </c>
    </row>
    <row r="7" spans="1:5" x14ac:dyDescent="0.3">
      <c r="A7" s="19" t="s">
        <v>10</v>
      </c>
      <c r="B7" s="2">
        <v>44021.725694472887</v>
      </c>
      <c r="C7" s="2">
        <v>44021.725694472887</v>
      </c>
      <c r="D7" s="7" t="s">
        <v>4</v>
      </c>
      <c r="E7" s="20" t="s">
        <v>32</v>
      </c>
    </row>
    <row r="8" spans="1:5" x14ac:dyDescent="0.3">
      <c r="A8" s="19" t="s">
        <v>10</v>
      </c>
      <c r="B8" s="2">
        <v>44021.726388917334</v>
      </c>
      <c r="C8" s="2">
        <v>44021.802083362025</v>
      </c>
      <c r="D8" s="7" t="s">
        <v>13</v>
      </c>
      <c r="E8" s="20" t="s">
        <v>36</v>
      </c>
    </row>
    <row r="9" spans="1:5" x14ac:dyDescent="0.3">
      <c r="A9" s="19" t="s">
        <v>10</v>
      </c>
      <c r="B9" s="2">
        <v>44021.895138917884</v>
      </c>
      <c r="C9" s="2">
        <v>44021.895138917884</v>
      </c>
      <c r="D9" s="7" t="s">
        <v>4</v>
      </c>
      <c r="E9" s="20" t="s">
        <v>33</v>
      </c>
    </row>
    <row r="10" spans="1:5" x14ac:dyDescent="0.3">
      <c r="A10" s="19" t="s">
        <v>10</v>
      </c>
      <c r="B10" s="2">
        <v>44021.89583336233</v>
      </c>
      <c r="C10" s="2">
        <v>44021.940972251366</v>
      </c>
      <c r="D10" s="7" t="s">
        <v>13</v>
      </c>
      <c r="E10" s="20" t="s">
        <v>37</v>
      </c>
    </row>
    <row r="11" spans="1:5" x14ac:dyDescent="0.3">
      <c r="A11" s="19" t="s">
        <v>10</v>
      </c>
      <c r="B11" s="2">
        <v>44026.573611155356</v>
      </c>
      <c r="C11" s="2">
        <v>44026.573611155356</v>
      </c>
      <c r="D11" s="7" t="s">
        <v>4</v>
      </c>
      <c r="E11" s="11" t="s">
        <v>34</v>
      </c>
    </row>
    <row r="12" spans="1:5" ht="27.6" x14ac:dyDescent="0.3">
      <c r="A12" s="19" t="s">
        <v>10</v>
      </c>
      <c r="B12" s="2">
        <v>44026.574305599803</v>
      </c>
      <c r="C12" s="2">
        <v>44026.652083377834</v>
      </c>
      <c r="D12" s="4" t="s">
        <v>13</v>
      </c>
      <c r="E12" s="20" t="s">
        <v>38</v>
      </c>
    </row>
    <row r="13" spans="1:5" x14ac:dyDescent="0.3">
      <c r="A13" s="19" t="s">
        <v>10</v>
      </c>
      <c r="B13" s="6">
        <v>44045.497916772598</v>
      </c>
      <c r="C13" s="6">
        <v>44045.497916772598</v>
      </c>
      <c r="D13" s="4" t="s">
        <v>4</v>
      </c>
      <c r="E13" s="11" t="s">
        <v>35</v>
      </c>
    </row>
    <row r="14" spans="1:5" ht="27.6" x14ac:dyDescent="0.3">
      <c r="A14" s="21" t="s">
        <v>10</v>
      </c>
      <c r="B14" s="22">
        <v>44045.498611217045</v>
      </c>
      <c r="C14" s="22">
        <f t="shared" ref="C14" si="0">C13*2-C12</f>
        <v>44064.343750167362</v>
      </c>
      <c r="D14" s="14" t="s">
        <v>13</v>
      </c>
      <c r="E14" s="23" t="s">
        <v>39</v>
      </c>
    </row>
  </sheetData>
  <phoneticPr fontId="5" type="noConversion"/>
  <dataValidations count="1">
    <dataValidation allowBlank="1" showInputMessage="1" showErrorMessage="1" prompt="Seleccionar opción" sqref="D1:D11" xr:uid="{11FF2111-D1D0-42D6-BE78-30B46A5CE383}"/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0056F-47C9-4CA5-A2C4-1ACB70A7E0C1}">
  <dimension ref="A1:E12"/>
  <sheetViews>
    <sheetView workbookViewId="0">
      <selection activeCell="G1" sqref="G1:H1048576"/>
    </sheetView>
  </sheetViews>
  <sheetFormatPr baseColWidth="10" defaultRowHeight="14.4" x14ac:dyDescent="0.3"/>
  <cols>
    <col min="1" max="1" width="11.5546875" style="8"/>
    <col min="2" max="2" width="20.109375" customWidth="1"/>
    <col min="3" max="3" width="17.5546875" customWidth="1"/>
    <col min="4" max="4" width="16.21875" customWidth="1"/>
    <col min="5" max="5" width="64" bestFit="1" customWidth="1"/>
  </cols>
  <sheetData>
    <row r="1" spans="1:5" x14ac:dyDescent="0.3">
      <c r="A1" s="16" t="s">
        <v>7</v>
      </c>
      <c r="B1" s="17" t="s">
        <v>0</v>
      </c>
      <c r="C1" s="17" t="s">
        <v>1</v>
      </c>
      <c r="D1" s="17" t="s">
        <v>2</v>
      </c>
      <c r="E1" s="18" t="s">
        <v>3</v>
      </c>
    </row>
    <row r="2" spans="1:5" x14ac:dyDescent="0.3">
      <c r="A2" s="19" t="s">
        <v>9</v>
      </c>
      <c r="B2" s="2">
        <v>43864.377777886577</v>
      </c>
      <c r="C2" s="2">
        <v>43864.378472331024</v>
      </c>
      <c r="D2" s="7" t="s">
        <v>4</v>
      </c>
      <c r="E2" s="20" t="s">
        <v>8</v>
      </c>
    </row>
    <row r="3" spans="1:5" x14ac:dyDescent="0.3">
      <c r="A3" s="19" t="s">
        <v>9</v>
      </c>
      <c r="B3" s="2">
        <v>43938.26458338635</v>
      </c>
      <c r="C3" s="2">
        <v>43938.38472227563</v>
      </c>
      <c r="D3" s="7" t="s">
        <v>4</v>
      </c>
      <c r="E3" s="20" t="s">
        <v>23</v>
      </c>
    </row>
    <row r="4" spans="1:5" x14ac:dyDescent="0.3">
      <c r="A4" s="19" t="s">
        <v>9</v>
      </c>
      <c r="B4" s="2">
        <v>43938.398611164564</v>
      </c>
      <c r="C4" s="2">
        <v>43940.138888948015</v>
      </c>
      <c r="D4" s="4" t="s">
        <v>13</v>
      </c>
      <c r="E4" s="20" t="s">
        <v>26</v>
      </c>
    </row>
    <row r="5" spans="1:5" x14ac:dyDescent="0.3">
      <c r="A5" s="19" t="s">
        <v>9</v>
      </c>
      <c r="B5" s="2">
        <v>43940.635416727411</v>
      </c>
      <c r="C5" s="2">
        <v>43940.635416727411</v>
      </c>
      <c r="D5" s="4" t="s">
        <v>4</v>
      </c>
      <c r="E5" s="11" t="s">
        <v>24</v>
      </c>
    </row>
    <row r="6" spans="1:5" x14ac:dyDescent="0.3">
      <c r="A6" s="19" t="s">
        <v>9</v>
      </c>
      <c r="B6" s="2">
        <v>43940.644444505218</v>
      </c>
      <c r="C6" s="2">
        <v>43945.270833409188</v>
      </c>
      <c r="D6" s="4" t="s">
        <v>13</v>
      </c>
      <c r="E6" s="20" t="s">
        <v>27</v>
      </c>
    </row>
    <row r="7" spans="1:5" x14ac:dyDescent="0.3">
      <c r="A7" s="19" t="s">
        <v>9</v>
      </c>
      <c r="B7" s="2">
        <v>43945.797222299792</v>
      </c>
      <c r="C7" s="2">
        <v>43945.797222299792</v>
      </c>
      <c r="D7" s="4" t="s">
        <v>4</v>
      </c>
      <c r="E7" s="11" t="s">
        <v>25</v>
      </c>
    </row>
    <row r="8" spans="1:5" x14ac:dyDescent="0.3">
      <c r="A8" s="19" t="s">
        <v>9</v>
      </c>
      <c r="B8" s="2">
        <v>43945.811111188726</v>
      </c>
      <c r="C8" s="2">
        <v>43968.422916817988</v>
      </c>
      <c r="D8" s="4" t="s">
        <v>13</v>
      </c>
      <c r="E8" s="20" t="s">
        <v>28</v>
      </c>
    </row>
    <row r="9" spans="1:5" x14ac:dyDescent="0.3">
      <c r="A9" s="19" t="s">
        <v>9</v>
      </c>
      <c r="B9" s="2">
        <v>44054.404166801629</v>
      </c>
      <c r="C9" s="2">
        <v>44054.404166801629</v>
      </c>
      <c r="D9" s="4" t="s">
        <v>4</v>
      </c>
      <c r="E9" s="11" t="s">
        <v>40</v>
      </c>
    </row>
    <row r="10" spans="1:5" x14ac:dyDescent="0.3">
      <c r="A10" s="19" t="s">
        <v>9</v>
      </c>
      <c r="B10" s="2">
        <v>44054.404861246076</v>
      </c>
      <c r="C10" s="2">
        <v>44054.724305691561</v>
      </c>
      <c r="D10" s="4" t="s">
        <v>13</v>
      </c>
      <c r="E10" s="11" t="s">
        <v>42</v>
      </c>
    </row>
    <row r="11" spans="1:5" x14ac:dyDescent="0.3">
      <c r="A11" s="19" t="s">
        <v>9</v>
      </c>
      <c r="B11" s="6">
        <v>44089.282639137542</v>
      </c>
      <c r="C11" s="6">
        <v>44089.282639137542</v>
      </c>
      <c r="D11" s="4" t="s">
        <v>4</v>
      </c>
      <c r="E11" s="11" t="s">
        <v>41</v>
      </c>
    </row>
    <row r="12" spans="1:5" x14ac:dyDescent="0.3">
      <c r="A12" s="21" t="s">
        <v>9</v>
      </c>
      <c r="B12" s="22">
        <v>44089.283333581989</v>
      </c>
      <c r="C12" s="22">
        <v>44089.366666915594</v>
      </c>
      <c r="D12" s="14" t="s">
        <v>13</v>
      </c>
      <c r="E12" s="15" t="s">
        <v>43</v>
      </c>
    </row>
  </sheetData>
  <phoneticPr fontId="5" type="noConversion"/>
  <dataValidations count="1">
    <dataValidation allowBlank="1" showInputMessage="1" showErrorMessage="1" prompt="Seleccionar opción" sqref="D1:D4 D9" xr:uid="{E8449D3A-0064-4B22-8764-1AEDCD443A5C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D16B9-53F6-4851-95D7-772E28C1373C}">
  <dimension ref="A1:E4"/>
  <sheetViews>
    <sheetView workbookViewId="0">
      <selection activeCell="F10" sqref="F10"/>
    </sheetView>
  </sheetViews>
  <sheetFormatPr baseColWidth="10" defaultRowHeight="14.4" x14ac:dyDescent="0.3"/>
  <cols>
    <col min="1" max="1" width="11.5546875" style="8"/>
    <col min="2" max="2" width="20.109375" customWidth="1"/>
    <col min="3" max="3" width="17.5546875" customWidth="1"/>
    <col min="4" max="4" width="16.21875" customWidth="1"/>
    <col min="5" max="5" width="52.6640625" bestFit="1" customWidth="1"/>
  </cols>
  <sheetData>
    <row r="1" spans="1:5" x14ac:dyDescent="0.3">
      <c r="A1" s="16" t="s">
        <v>7</v>
      </c>
      <c r="B1" s="17" t="s">
        <v>0</v>
      </c>
      <c r="C1" s="17" t="s">
        <v>1</v>
      </c>
      <c r="D1" s="17" t="s">
        <v>2</v>
      </c>
      <c r="E1" s="18" t="s">
        <v>3</v>
      </c>
    </row>
    <row r="2" spans="1:5" x14ac:dyDescent="0.3">
      <c r="A2" s="19" t="s">
        <v>16</v>
      </c>
      <c r="B2" s="6">
        <v>43850.377083396495</v>
      </c>
      <c r="C2" s="6">
        <v>43850.377777840942</v>
      </c>
      <c r="D2" s="7" t="s">
        <v>4</v>
      </c>
      <c r="E2" s="20" t="s">
        <v>12</v>
      </c>
    </row>
    <row r="3" spans="1:5" x14ac:dyDescent="0.3">
      <c r="A3" s="19" t="s">
        <v>16</v>
      </c>
      <c r="B3" s="6">
        <v>43850.378472285389</v>
      </c>
      <c r="C3" s="6">
        <v>43850.713888953149</v>
      </c>
      <c r="D3" s="7" t="s">
        <v>13</v>
      </c>
      <c r="E3" s="20" t="s">
        <v>15</v>
      </c>
    </row>
    <row r="4" spans="1:5" x14ac:dyDescent="0.3">
      <c r="A4" s="21" t="s">
        <v>16</v>
      </c>
      <c r="B4" s="22">
        <v>43861.279861209812</v>
      </c>
      <c r="C4" s="22">
        <v>43861.30138898766</v>
      </c>
      <c r="D4" s="14" t="s">
        <v>4</v>
      </c>
      <c r="E4" s="15" t="s">
        <v>14</v>
      </c>
    </row>
  </sheetData>
  <phoneticPr fontId="5" type="noConversion"/>
  <dataValidations count="1">
    <dataValidation allowBlank="1" showInputMessage="1" showErrorMessage="1" prompt="Seleccionar opción" sqref="D1:D3" xr:uid="{D024C05B-707E-41E9-A8A7-45CF01124B97}"/>
  </dataValidations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AB273B-4FF9-4836-95F8-8C3A5AE0ED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603C3ED-FD97-4452-B7AE-DCDA53AD879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aabc7758-5901-4c25-b962-f940420c5506"/>
    <ds:schemaRef ds:uri="a4b20cd2-bd7c-439c-aa4f-1cc95f9dec79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F8A4A2D-CAC4-4B03-97A8-BA0C369898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b20cd2-bd7c-439c-aa4f-1cc95f9dec79"/>
    <ds:schemaRef ds:uri="aabc7758-5901-4c25-b962-f940420c55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Unidad 1&amp;2</vt:lpstr>
      <vt:lpstr>Unidad 3</vt:lpstr>
      <vt:lpstr>Unidad 4</vt:lpstr>
      <vt:lpstr>Unidad 5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Salinas D</dc:creator>
  <cp:lastModifiedBy>Cristhian A. Castillo Miranda</cp:lastModifiedBy>
  <cp:lastPrinted>2016-07-18T15:12:33Z</cp:lastPrinted>
  <dcterms:created xsi:type="dcterms:W3CDTF">2014-03-28T01:48:23Z</dcterms:created>
  <dcterms:modified xsi:type="dcterms:W3CDTF">2021-03-29T19:26:23Z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